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6\"/>
    </mc:Choice>
  </mc:AlternateContent>
  <bookViews>
    <workbookView xWindow="0" yWindow="0" windowWidth="20490" windowHeight="7305" activeTab="1"/>
  </bookViews>
  <sheets>
    <sheet name="PROYECTOS Y PRESUPUESTO 2026" sheetId="3" r:id="rId1"/>
    <sheet name="RESUMEN PRESUPUESTO" sheetId="4" r:id="rId2"/>
  </sheets>
  <definedNames>
    <definedName name="_xlnm._FilterDatabase" localSheetId="0" hidden="1">'PROYECTOS Y PRESUPUESTO 2026'!$A$1:$J$32</definedName>
    <definedName name="_xlnm._FilterDatabase" localSheetId="1" hidden="1">'RESUMEN PRESUPUESTO'!$A$1:$D$20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3" l="1"/>
  <c r="I30" i="3"/>
  <c r="H5" i="3"/>
  <c r="I5" i="3" s="1"/>
  <c r="H31" i="3"/>
  <c r="I13" i="3"/>
  <c r="I9" i="3"/>
  <c r="I3" i="3"/>
  <c r="I4" i="3"/>
  <c r="I6" i="3"/>
  <c r="I7" i="3"/>
  <c r="I8" i="3"/>
  <c r="I10" i="3"/>
  <c r="I11" i="3"/>
  <c r="I12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8" i="3"/>
  <c r="I29" i="3"/>
  <c r="I2" i="3"/>
  <c r="I31" i="3" l="1"/>
  <c r="S24" i="3" l="1"/>
  <c r="M31" i="3"/>
  <c r="S31" i="3" s="1"/>
  <c r="P20" i="3"/>
  <c r="S20" i="3" s="1"/>
  <c r="P19" i="3"/>
  <c r="S19" i="3" s="1"/>
  <c r="O28" i="3"/>
  <c r="O32" i="3" s="1"/>
  <c r="R32" i="3"/>
  <c r="Q22" i="3"/>
  <c r="S22" i="3" s="1"/>
  <c r="Q21" i="3"/>
  <c r="S21" i="3" s="1"/>
  <c r="Q14" i="3"/>
  <c r="S14" i="3" s="1"/>
  <c r="P8" i="3"/>
  <c r="S8" i="3" s="1"/>
  <c r="P10" i="3"/>
  <c r="S10" i="3" s="1"/>
  <c r="N12" i="3"/>
  <c r="S12" i="3" s="1"/>
  <c r="S4" i="3"/>
  <c r="S6" i="3"/>
  <c r="S7" i="3"/>
  <c r="S11" i="3"/>
  <c r="S15" i="3"/>
  <c r="S16" i="3"/>
  <c r="S18" i="3"/>
  <c r="S23" i="3"/>
  <c r="S25" i="3"/>
  <c r="S26" i="3"/>
  <c r="S29" i="3"/>
  <c r="S2" i="3"/>
  <c r="M5" i="3"/>
  <c r="S5" i="3" s="1"/>
  <c r="J24" i="3" l="1"/>
  <c r="D20" i="4"/>
  <c r="N32" i="3"/>
  <c r="S28" i="3"/>
  <c r="J22" i="3"/>
  <c r="J28" i="3"/>
  <c r="L32" i="3"/>
  <c r="M32" i="3"/>
  <c r="J23" i="3"/>
  <c r="Q32" i="3"/>
  <c r="J29" i="3"/>
  <c r="J26" i="3"/>
  <c r="J25" i="3"/>
  <c r="J15" i="3"/>
  <c r="P32" i="3"/>
  <c r="J11" i="3"/>
  <c r="J2" i="3"/>
  <c r="J32" i="3" l="1"/>
  <c r="S32" i="3"/>
</calcChain>
</file>

<file path=xl/sharedStrings.xml><?xml version="1.0" encoding="utf-8"?>
<sst xmlns="http://schemas.openxmlformats.org/spreadsheetml/2006/main" count="190" uniqueCount="105">
  <si>
    <t>Desarrollar programas en las diversas corrientes artísticas, dirigidos a grupos de atención prioritaria, para el fortalecimiento de las habilidades y prácticas de las diferentes ramas del arte.</t>
  </si>
  <si>
    <t>Fortalecimiento del proyecto espacios activos, recreación y encuentro para los grupos de atención prioritaria.</t>
  </si>
  <si>
    <t>ACTIVIDAD CONSIDERADA EN EL PLAN DE TRABAJO DE LA SRA. ALCALDESA</t>
  </si>
  <si>
    <t>Partida presupuestaria</t>
  </si>
  <si>
    <t>Denominación</t>
  </si>
  <si>
    <t>Detalle</t>
  </si>
  <si>
    <t>211.73.06.06</t>
  </si>
  <si>
    <t>Honorarios por contratos civiles de servicios</t>
  </si>
  <si>
    <t>Grabación, reproducción y distribución del himno al cantón</t>
  </si>
  <si>
    <t>Espectáculos Culturales y Sociales</t>
  </si>
  <si>
    <t>Capacitación para la ciudadanía en general</t>
  </si>
  <si>
    <t>211.73.14.08</t>
  </si>
  <si>
    <t>Bienes artísticos y Culturales, bienes deportivos y símbolos patrios</t>
  </si>
  <si>
    <t>211.78.01.04.01</t>
  </si>
  <si>
    <t>Convenio GADs Parroquiales Rurales</t>
  </si>
  <si>
    <t>211.73.08.13</t>
  </si>
  <si>
    <t>Repuestos y accesorios</t>
  </si>
  <si>
    <t>211.78.02.04.02</t>
  </si>
  <si>
    <t>211.84.01.08</t>
  </si>
  <si>
    <t>Bienes Artísticos y Culturales de larga duración</t>
  </si>
  <si>
    <t>TOTAL</t>
  </si>
  <si>
    <t>Vehículos (Arrendamiento)</t>
  </si>
  <si>
    <t>Arrendamiento de buseta</t>
  </si>
  <si>
    <t>Arrendamiento de camioneta</t>
  </si>
  <si>
    <t>211.84.01.07</t>
  </si>
  <si>
    <t>Equipos, sistemas y paquetes informaticos</t>
  </si>
  <si>
    <t>211.84.01.04</t>
  </si>
  <si>
    <t>Compra de 1 escaner de alta velocidad</t>
  </si>
  <si>
    <t>Compra de 1 impresora multifunción a tinta</t>
  </si>
  <si>
    <t>Equipos, sistemas y paquetes informaticos de larga duración</t>
  </si>
  <si>
    <t>211.73.06.13</t>
  </si>
  <si>
    <r>
      <t xml:space="preserve">Fortalecimiento de las acividades deportivas y recreativas de los niños, niñas y adolescentes (NNA), a traves de las jornadas deportivas de integración en las Parroquias Rurales del cantón La Joya de los Sachas , mediante </t>
    </r>
    <r>
      <rPr>
        <b/>
        <sz val="10"/>
        <rFont val="Calibri"/>
        <family val="2"/>
        <scheme val="minor"/>
      </rPr>
      <t>Convenios de transferencia de recursos públicos entre el GADMCJS y los GAD´s Parroquiales</t>
    </r>
  </si>
  <si>
    <t>Transferencia de recursos publicos a ocho Gads parroquiales</t>
  </si>
  <si>
    <t>211.73.02.55</t>
  </si>
  <si>
    <t>Combustibles</t>
  </si>
  <si>
    <t>Lubricantes</t>
  </si>
  <si>
    <t>211.73.08.03</t>
  </si>
  <si>
    <t>211.84.01.03</t>
  </si>
  <si>
    <t>Estudios y diseños de proyectos</t>
  </si>
  <si>
    <t>ESPACTACULOS</t>
  </si>
  <si>
    <t>HONORARIOS</t>
  </si>
  <si>
    <t>BIENES ARTIST (BANDERAS)</t>
  </si>
  <si>
    <t>BIENS ARTIST LARGA DUR</t>
  </si>
  <si>
    <t>CONV. GADS PARROQ</t>
  </si>
  <si>
    <t>EQUIPO INFORMATICO</t>
  </si>
  <si>
    <t>ESTUDIO Y DISEÑOS</t>
  </si>
  <si>
    <r>
      <t xml:space="preserve">Conservación del patrimonio cultural tangible e intangible, mediante la ejecución de la agenda de </t>
    </r>
    <r>
      <rPr>
        <b/>
        <sz val="10"/>
        <rFont val="Calibri"/>
        <family val="2"/>
        <scheme val="minor"/>
      </rPr>
      <t xml:space="preserve">jornadas culturales </t>
    </r>
    <r>
      <rPr>
        <u/>
        <sz val="10"/>
        <rFont val="Calibri"/>
        <family val="2"/>
        <scheme val="minor"/>
      </rPr>
      <t>"Representación Teatral Sachense"</t>
    </r>
    <r>
      <rPr>
        <sz val="10"/>
        <rFont val="Calibri"/>
        <family val="2"/>
        <scheme val="minor"/>
      </rPr>
      <t>,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para promocionar y difundir la cultura, el arte y el turismo del cantón a nivel nacional e internacional.</t>
    </r>
  </si>
  <si>
    <t>Transferencia de recursos públicos a la Casa de la Cultura</t>
  </si>
  <si>
    <t>Jornada Cultural "Representación Teatral Sachense</t>
  </si>
  <si>
    <r>
      <t xml:space="preserve">Promoción del arte y la cultura sachense, mediante la realización de </t>
    </r>
    <r>
      <rPr>
        <b/>
        <sz val="10"/>
        <rFont val="Calibri"/>
        <family val="2"/>
        <scheme val="minor"/>
      </rPr>
      <t>festivales dancisticos,</t>
    </r>
    <r>
      <rPr>
        <sz val="10"/>
        <rFont val="Calibri"/>
        <family val="2"/>
        <scheme val="minor"/>
      </rPr>
      <t xml:space="preserve"> en agosto mes de las artes, mediante </t>
    </r>
    <r>
      <rPr>
        <b/>
        <sz val="10"/>
        <rFont val="Calibri"/>
        <family val="2"/>
        <scheme val="minor"/>
      </rPr>
      <t>Convenio de transferencia de recursos públicos entre el GADMCJS y la Casa de la Cultura Nucleo de Orellana</t>
    </r>
  </si>
  <si>
    <t>PARTIDA PRESUPUESTARIA</t>
  </si>
  <si>
    <t>DETALLE</t>
  </si>
  <si>
    <t>TOTAL ANUAL</t>
  </si>
  <si>
    <t>211.73.05.05</t>
  </si>
  <si>
    <t>211.73.06.05.01.01</t>
  </si>
  <si>
    <t>Transferencia o donaciones de inversión Casa de la Cultura</t>
  </si>
  <si>
    <t>Mobiliario (de larga duración)</t>
  </si>
  <si>
    <t>Maquinaria y equipo (de larga duración)</t>
  </si>
  <si>
    <t>Mobiliario (De larga duración)</t>
  </si>
  <si>
    <t>Maquinaria y equipo (De larga duración)</t>
  </si>
  <si>
    <t>211.73.02.05.01.01</t>
  </si>
  <si>
    <t>Bienes artísticos y culturales, bienes deportivos y símbolos patrios (No depreciables)</t>
  </si>
  <si>
    <t>211.58.01.04.03</t>
  </si>
  <si>
    <t>Gobierno Autónomo Descentralizado Parroquial (Rurales)</t>
  </si>
  <si>
    <t>Difusión, información y publicidad</t>
  </si>
  <si>
    <t>Adquisición de repuestos y accesorios para el camión NPR</t>
  </si>
  <si>
    <t>211.73.02.07</t>
  </si>
  <si>
    <t>Contratar 1 instructor de pintura y dibujo (750 c/mes x 5 meses)</t>
  </si>
  <si>
    <t>211.73.08.04</t>
  </si>
  <si>
    <t>Materiales de Oficina</t>
  </si>
  <si>
    <r>
      <rPr>
        <b/>
        <sz val="10"/>
        <rFont val="Calibri"/>
        <family val="2"/>
        <scheme val="minor"/>
      </rPr>
      <t>Fortalecimiento del patrimonio cultural tangible e intangible</t>
    </r>
    <r>
      <rPr>
        <sz val="10"/>
        <rFont val="Calibri"/>
        <family val="2"/>
        <scheme val="minor"/>
      </rPr>
      <t>, la música, el canto, la danza y los saberes ancestrales del cantón La Joya de los Sachas, a través de la adquisición de accesorios de sonido, instrumentos musicales y equipos de amplificación 2024. (Banda Municipal)</t>
    </r>
  </si>
  <si>
    <t>V. Unitario</t>
  </si>
  <si>
    <t>Cantidad</t>
  </si>
  <si>
    <t>Unidad de Medida</t>
  </si>
  <si>
    <t>V. Total</t>
  </si>
  <si>
    <t>TOTAL PROYECTO</t>
  </si>
  <si>
    <t>NOMBRE DEL PROYECTO</t>
  </si>
  <si>
    <r>
      <rPr>
        <b/>
        <sz val="10"/>
        <rFont val="Calibri"/>
        <family val="2"/>
        <scheme val="minor"/>
      </rPr>
      <t>PROYECTO SACHARTES</t>
    </r>
    <r>
      <rPr>
        <sz val="10"/>
        <rFont val="Calibri"/>
        <family val="2"/>
        <scheme val="minor"/>
      </rPr>
      <t xml:space="preserve">: Fomento, promoción y fortalecimiento de la expresión artistica y cultural en los niños, niñas y adolescentes (NNA) del cantón La Joya de los Sachas, por medio de la ejecución de </t>
    </r>
    <r>
      <rPr>
        <b/>
        <sz val="10"/>
        <rFont val="Calibri"/>
        <family val="2"/>
        <scheme val="minor"/>
      </rPr>
      <t>talleres de formación artistica</t>
    </r>
    <r>
      <rPr>
        <sz val="10"/>
        <rFont val="Calibri"/>
        <family val="2"/>
        <scheme val="minor"/>
      </rPr>
      <t xml:space="preserve"> (danza, canto, piano, guitarra, dibujo y pintura, y teatro y mimo), mediante </t>
    </r>
    <r>
      <rPr>
        <b/>
        <sz val="10"/>
        <rFont val="Calibri"/>
        <family val="2"/>
        <scheme val="minor"/>
      </rPr>
      <t>Convenio de Cooperación Interinstitucional entre el GADMCJS y la Casa de la Cultura Nucleo de Orellana</t>
    </r>
  </si>
  <si>
    <r>
      <t xml:space="preserve">Fomento de las expresiones artistico-culturales y valores civicos en las Unidades Educativas del cantón La Joya de los Sachas, por medio de la implementación y fortalecimiento de </t>
    </r>
    <r>
      <rPr>
        <b/>
        <sz val="10"/>
        <rFont val="Calibri"/>
        <family val="2"/>
        <scheme val="minor"/>
      </rPr>
      <t>bandas ritimicas y simbolos patrios (banderas 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himnos)</t>
    </r>
  </si>
  <si>
    <r>
      <t xml:space="preserve">Creación e implementación de la </t>
    </r>
    <r>
      <rPr>
        <b/>
        <sz val="10"/>
        <rFont val="Calibri"/>
        <family val="2"/>
        <scheme val="minor"/>
      </rPr>
      <t>Orquesta Infanto Juvenil</t>
    </r>
    <r>
      <rPr>
        <sz val="10"/>
        <rFont val="Calibri"/>
        <family val="2"/>
        <scheme val="minor"/>
      </rPr>
      <t xml:space="preserve"> de La Joya de los Sachas, para impulsar nuevos talentos infantiles y juveniles en el cantón, así como mantener viva la tradición de la música ecuatoriana</t>
    </r>
  </si>
  <si>
    <r>
      <t xml:space="preserve">Fomento y fortalecimiento del deporte recreativo, mediante la realización del </t>
    </r>
    <r>
      <rPr>
        <b/>
        <sz val="10"/>
        <rFont val="Calibri"/>
        <family val="2"/>
        <scheme val="minor"/>
      </rPr>
      <t>Ciclo Tours</t>
    </r>
    <r>
      <rPr>
        <sz val="10"/>
        <rFont val="Calibri"/>
        <family val="2"/>
        <scheme val="minor"/>
      </rPr>
      <t xml:space="preserve"> con niños, nñas y adolescentes (NNA), en el sector urbano y rural  del cantón La Joya de los Sachas</t>
    </r>
  </si>
  <si>
    <r>
      <t xml:space="preserve">Creación e implementación de espación con enfoque biopsicosocial, por medio de la </t>
    </r>
    <r>
      <rPr>
        <b/>
        <sz val="10"/>
        <rFont val="Calibri"/>
        <family val="2"/>
        <scheme val="minor"/>
      </rPr>
      <t xml:space="preserve">bailoterapia </t>
    </r>
    <r>
      <rPr>
        <sz val="10"/>
        <rFont val="Calibri"/>
        <family val="2"/>
        <scheme val="minor"/>
      </rPr>
      <t>en el sector urbano y rural del cantón La Joya de los Sachas</t>
    </r>
  </si>
  <si>
    <r>
      <t xml:space="preserve">Creación e Implementación de </t>
    </r>
    <r>
      <rPr>
        <b/>
        <sz val="10"/>
        <rFont val="Calibri"/>
        <family val="2"/>
        <scheme val="minor"/>
      </rPr>
      <t>Espacios Sociodeportivos</t>
    </r>
    <r>
      <rPr>
        <sz val="10"/>
        <rFont val="Calibri"/>
        <family val="2"/>
        <scheme val="minor"/>
      </rPr>
      <t>, para promover y fomentar la actividad física, la recreación y el deporte con valores en niños, niñas y adolescentes (NNA), en el sector urbano y rural del cantón La Joya de los Sachas</t>
    </r>
  </si>
  <si>
    <t>Unidad</t>
  </si>
  <si>
    <t>211.73.02.08</t>
  </si>
  <si>
    <t>Adquisición de 9 roll ups</t>
  </si>
  <si>
    <t>Kits (camisetas, tomatodo, bolsos)</t>
  </si>
  <si>
    <t>Días</t>
  </si>
  <si>
    <t>Meses</t>
  </si>
  <si>
    <t>Compra de 1 lapto</t>
  </si>
  <si>
    <t>Adquisición de 15 pianos</t>
  </si>
  <si>
    <t>Adquisición de 15 guitarras</t>
  </si>
  <si>
    <t>Adquisición 30 liras para las bandas ritmicas</t>
  </si>
  <si>
    <t>Adquisición 30 bombos para las bandas ritmicas</t>
  </si>
  <si>
    <t>Adquisición de kits de banderas (Ecuador, provincia de Orellana, cantón La Joya de los Sachas)</t>
  </si>
  <si>
    <t>días</t>
  </si>
  <si>
    <t>global</t>
  </si>
  <si>
    <t>Desglosar los repuestos y accesorios</t>
  </si>
  <si>
    <t>Compra de escritorio</t>
  </si>
  <si>
    <t>Compra de 1 computadora de escritorio</t>
  </si>
  <si>
    <t>Desglosar lo que se va a comprar</t>
  </si>
  <si>
    <t>Contratar 2 instructores de danza (750 c/u x 12 meses)</t>
  </si>
  <si>
    <t>Contratar 10 instructores de futbol (450 c/u x 12 meses)</t>
  </si>
  <si>
    <t>Inflable</t>
  </si>
  <si>
    <t>Tarima mobil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</si>
</sst>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164" fontId="1" fillId="0" borderId="0" xfId="1" applyNumberFormat="1" applyFont="1"/>
    <xf numFmtId="0" fontId="1" fillId="3" borderId="4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9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1" fillId="0" borderId="0" xfId="1" applyNumberFormat="1" applyFont="1" applyBorder="1"/>
    <xf numFmtId="164" fontId="2" fillId="0" borderId="1" xfId="0" applyNumberFormat="1" applyFont="1" applyBorder="1" applyAlignment="1">
      <alignment vertical="center" wrapText="1"/>
    </xf>
    <xf numFmtId="164" fontId="1" fillId="0" borderId="1" xfId="1" applyNumberFormat="1" applyFont="1" applyBorder="1" applyAlignment="1">
      <alignment vertical="center" wrapText="1"/>
    </xf>
    <xf numFmtId="164" fontId="1" fillId="4" borderId="1" xfId="1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3" fontId="2" fillId="0" borderId="0" xfId="0" applyNumberFormat="1" applyFont="1"/>
    <xf numFmtId="43" fontId="2" fillId="0" borderId="0" xfId="0" applyNumberFormat="1" applyFont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FFCCFF"/>
      <color rgb="FFCCFF99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pane ySplit="1" topLeftCell="A2" activePane="bottomLeft" state="frozen"/>
      <selection activeCell="C1" sqref="C1"/>
      <selection pane="bottomLeft" activeCell="U6" sqref="U6"/>
    </sheetView>
  </sheetViews>
  <sheetFormatPr baseColWidth="10" defaultRowHeight="12.75" x14ac:dyDescent="0.2"/>
  <cols>
    <col min="1" max="1" width="25" style="1" hidden="1" customWidth="1"/>
    <col min="2" max="2" width="48.7109375" style="1" customWidth="1"/>
    <col min="3" max="3" width="16" style="1" customWidth="1"/>
    <col min="4" max="4" width="25.140625" style="1" customWidth="1"/>
    <col min="5" max="5" width="8.5703125" style="1" customWidth="1"/>
    <col min="6" max="6" width="11.85546875" style="1" customWidth="1"/>
    <col min="7" max="7" width="32" style="1" customWidth="1"/>
    <col min="8" max="10" width="10.7109375" style="1" customWidth="1"/>
    <col min="11" max="11" width="5.28515625" style="1" hidden="1" customWidth="1"/>
    <col min="12" max="12" width="9.85546875" style="1" hidden="1" customWidth="1"/>
    <col min="13" max="19" width="11.42578125" style="1" hidden="1" customWidth="1"/>
    <col min="20" max="20" width="0" style="1" hidden="1" customWidth="1"/>
    <col min="21" max="16384" width="11.42578125" style="1"/>
  </cols>
  <sheetData>
    <row r="1" spans="1:21" ht="39" thickBot="1" x14ac:dyDescent="0.25">
      <c r="A1" s="3" t="s">
        <v>2</v>
      </c>
      <c r="B1" s="18" t="s">
        <v>76</v>
      </c>
      <c r="C1" s="18" t="s">
        <v>3</v>
      </c>
      <c r="D1" s="18" t="s">
        <v>4</v>
      </c>
      <c r="E1" s="18" t="s">
        <v>72</v>
      </c>
      <c r="F1" s="18" t="s">
        <v>73</v>
      </c>
      <c r="G1" s="18" t="s">
        <v>5</v>
      </c>
      <c r="H1" s="18" t="s">
        <v>71</v>
      </c>
      <c r="I1" s="18" t="s">
        <v>74</v>
      </c>
      <c r="J1" s="18" t="s">
        <v>75</v>
      </c>
      <c r="L1" s="11" t="s">
        <v>39</v>
      </c>
      <c r="M1" s="11" t="s">
        <v>40</v>
      </c>
      <c r="N1" s="11" t="s">
        <v>41</v>
      </c>
      <c r="O1" s="11" t="s">
        <v>43</v>
      </c>
      <c r="P1" s="11" t="s">
        <v>44</v>
      </c>
      <c r="Q1" s="11" t="s">
        <v>42</v>
      </c>
      <c r="R1" s="11" t="s">
        <v>45</v>
      </c>
      <c r="S1" s="12" t="s">
        <v>20</v>
      </c>
      <c r="T1" s="5"/>
      <c r="U1" s="15"/>
    </row>
    <row r="2" spans="1:21" ht="25.5" x14ac:dyDescent="0.2">
      <c r="A2" s="33" t="s">
        <v>0</v>
      </c>
      <c r="B2" s="35" t="s">
        <v>77</v>
      </c>
      <c r="C2" s="19" t="s">
        <v>66</v>
      </c>
      <c r="D2" s="20" t="s">
        <v>64</v>
      </c>
      <c r="E2" s="21">
        <v>9</v>
      </c>
      <c r="F2" s="21" t="s">
        <v>83</v>
      </c>
      <c r="G2" s="20" t="s">
        <v>85</v>
      </c>
      <c r="H2" s="22">
        <v>45</v>
      </c>
      <c r="I2" s="22">
        <f>E2*H2</f>
        <v>405</v>
      </c>
      <c r="J2" s="31">
        <f>SUM(I2:I10)</f>
        <v>46955</v>
      </c>
      <c r="L2" s="8"/>
      <c r="M2" s="8"/>
      <c r="N2" s="8"/>
      <c r="O2" s="8"/>
      <c r="P2" s="8"/>
      <c r="Q2" s="8"/>
      <c r="R2" s="8"/>
      <c r="S2" s="13">
        <f>SUM(L2:R2)</f>
        <v>0</v>
      </c>
      <c r="T2" s="6"/>
      <c r="U2" s="15"/>
    </row>
    <row r="3" spans="1:21" ht="25.5" x14ac:dyDescent="0.2">
      <c r="A3" s="34"/>
      <c r="B3" s="35"/>
      <c r="C3" s="19" t="s">
        <v>84</v>
      </c>
      <c r="D3" s="20" t="s">
        <v>64</v>
      </c>
      <c r="E3" s="21">
        <v>500</v>
      </c>
      <c r="F3" s="21" t="s">
        <v>83</v>
      </c>
      <c r="G3" s="20" t="s">
        <v>86</v>
      </c>
      <c r="H3" s="22">
        <v>10</v>
      </c>
      <c r="I3" s="22">
        <f>E3*H3</f>
        <v>5000</v>
      </c>
      <c r="J3" s="31"/>
      <c r="L3" s="8"/>
      <c r="M3" s="8"/>
      <c r="N3" s="8"/>
      <c r="O3" s="8"/>
      <c r="P3" s="8"/>
      <c r="Q3" s="8"/>
      <c r="R3" s="8"/>
      <c r="S3" s="13"/>
      <c r="T3" s="6"/>
      <c r="U3" s="15"/>
    </row>
    <row r="4" spans="1:21" ht="25.5" customHeight="1" x14ac:dyDescent="0.2">
      <c r="A4" s="34"/>
      <c r="B4" s="35"/>
      <c r="C4" s="19" t="s">
        <v>53</v>
      </c>
      <c r="D4" s="20" t="s">
        <v>21</v>
      </c>
      <c r="E4" s="21">
        <v>150</v>
      </c>
      <c r="F4" s="21" t="s">
        <v>87</v>
      </c>
      <c r="G4" s="20" t="s">
        <v>23</v>
      </c>
      <c r="H4" s="22">
        <v>80</v>
      </c>
      <c r="I4" s="22">
        <f t="shared" ref="I4:I31" si="0">E4*H4</f>
        <v>12000</v>
      </c>
      <c r="J4" s="31"/>
      <c r="L4" s="8"/>
      <c r="M4" s="8"/>
      <c r="N4" s="8"/>
      <c r="O4" s="8"/>
      <c r="P4" s="8"/>
      <c r="Q4" s="8"/>
      <c r="R4" s="8"/>
      <c r="S4" s="13">
        <f t="shared" ref="S4:S31" si="1">SUM(L4:R4)</f>
        <v>0</v>
      </c>
      <c r="T4" s="6"/>
      <c r="U4" s="15"/>
    </row>
    <row r="5" spans="1:21" ht="25.5" customHeight="1" x14ac:dyDescent="0.2">
      <c r="A5" s="34"/>
      <c r="B5" s="35"/>
      <c r="C5" s="19" t="s">
        <v>6</v>
      </c>
      <c r="D5" s="20" t="s">
        <v>7</v>
      </c>
      <c r="E5" s="21">
        <v>12</v>
      </c>
      <c r="F5" s="21" t="s">
        <v>88</v>
      </c>
      <c r="G5" s="20" t="s">
        <v>101</v>
      </c>
      <c r="H5" s="22">
        <f>2*750</f>
        <v>1500</v>
      </c>
      <c r="I5" s="22">
        <f t="shared" si="0"/>
        <v>18000</v>
      </c>
      <c r="J5" s="31"/>
      <c r="L5" s="8"/>
      <c r="M5" s="8" t="e">
        <f>#REF!</f>
        <v>#REF!</v>
      </c>
      <c r="N5" s="8"/>
      <c r="O5" s="8"/>
      <c r="P5" s="8"/>
      <c r="Q5" s="8"/>
      <c r="R5" s="8"/>
      <c r="S5" s="13" t="e">
        <f t="shared" si="1"/>
        <v>#REF!</v>
      </c>
      <c r="T5" s="6"/>
      <c r="U5" s="17"/>
    </row>
    <row r="6" spans="1:21" ht="25.5" x14ac:dyDescent="0.2">
      <c r="A6" s="34"/>
      <c r="B6" s="35"/>
      <c r="C6" s="19" t="s">
        <v>6</v>
      </c>
      <c r="D6" s="20" t="s">
        <v>7</v>
      </c>
      <c r="E6" s="21">
        <v>5</v>
      </c>
      <c r="F6" s="21" t="s">
        <v>88</v>
      </c>
      <c r="G6" s="20" t="s">
        <v>67</v>
      </c>
      <c r="H6" s="22">
        <v>500</v>
      </c>
      <c r="I6" s="22">
        <f t="shared" si="0"/>
        <v>2500</v>
      </c>
      <c r="J6" s="32"/>
      <c r="L6" s="8"/>
      <c r="M6" s="8"/>
      <c r="N6" s="8"/>
      <c r="O6" s="8"/>
      <c r="P6" s="8"/>
      <c r="Q6" s="8"/>
      <c r="R6" s="8"/>
      <c r="S6" s="13">
        <f t="shared" si="1"/>
        <v>0</v>
      </c>
      <c r="T6" s="6"/>
      <c r="U6" s="15"/>
    </row>
    <row r="7" spans="1:21" ht="25.5" x14ac:dyDescent="0.2">
      <c r="A7" s="34"/>
      <c r="B7" s="35"/>
      <c r="C7" s="19" t="s">
        <v>26</v>
      </c>
      <c r="D7" s="20" t="s">
        <v>57</v>
      </c>
      <c r="E7" s="21">
        <v>1</v>
      </c>
      <c r="F7" s="21" t="s">
        <v>83</v>
      </c>
      <c r="G7" s="20" t="s">
        <v>27</v>
      </c>
      <c r="H7" s="22">
        <v>1000</v>
      </c>
      <c r="I7" s="22">
        <f t="shared" si="0"/>
        <v>1000</v>
      </c>
      <c r="J7" s="32"/>
      <c r="L7" s="8"/>
      <c r="M7" s="8"/>
      <c r="N7" s="8"/>
      <c r="O7" s="8"/>
      <c r="P7" s="8"/>
      <c r="Q7" s="8"/>
      <c r="R7" s="8"/>
      <c r="S7" s="13">
        <f t="shared" si="1"/>
        <v>0</v>
      </c>
      <c r="T7" s="6"/>
      <c r="U7" s="15"/>
    </row>
    <row r="8" spans="1:21" ht="38.25" x14ac:dyDescent="0.2">
      <c r="A8" s="34"/>
      <c r="B8" s="35"/>
      <c r="C8" s="19" t="s">
        <v>24</v>
      </c>
      <c r="D8" s="20" t="s">
        <v>29</v>
      </c>
      <c r="E8" s="21">
        <v>1</v>
      </c>
      <c r="F8" s="21" t="s">
        <v>83</v>
      </c>
      <c r="G8" s="20" t="s">
        <v>89</v>
      </c>
      <c r="H8" s="22">
        <v>1300</v>
      </c>
      <c r="I8" s="22">
        <f t="shared" si="0"/>
        <v>1300</v>
      </c>
      <c r="J8" s="32"/>
      <c r="L8" s="8"/>
      <c r="M8" s="8"/>
      <c r="N8" s="8"/>
      <c r="O8" s="8"/>
      <c r="P8" s="8" t="e">
        <f>#REF!</f>
        <v>#REF!</v>
      </c>
      <c r="Q8" s="8"/>
      <c r="R8" s="8"/>
      <c r="S8" s="13" t="e">
        <f t="shared" si="1"/>
        <v>#REF!</v>
      </c>
      <c r="T8" s="6"/>
      <c r="U8" s="15"/>
    </row>
    <row r="9" spans="1:21" ht="25.5" x14ac:dyDescent="0.2">
      <c r="A9" s="34"/>
      <c r="B9" s="35"/>
      <c r="C9" s="19" t="s">
        <v>18</v>
      </c>
      <c r="D9" s="20" t="s">
        <v>19</v>
      </c>
      <c r="E9" s="21">
        <v>15</v>
      </c>
      <c r="F9" s="21" t="s">
        <v>83</v>
      </c>
      <c r="G9" s="20" t="s">
        <v>90</v>
      </c>
      <c r="H9" s="22">
        <v>350</v>
      </c>
      <c r="I9" s="22">
        <f t="shared" ref="I9" si="2">E9*H9</f>
        <v>5250</v>
      </c>
      <c r="J9" s="32"/>
      <c r="L9" s="8"/>
      <c r="M9" s="8"/>
      <c r="N9" s="8"/>
      <c r="O9" s="8"/>
      <c r="P9" s="8"/>
      <c r="Q9" s="8"/>
      <c r="R9" s="8"/>
      <c r="S9" s="13"/>
      <c r="T9" s="6"/>
      <c r="U9" s="15"/>
    </row>
    <row r="10" spans="1:21" ht="25.5" x14ac:dyDescent="0.2">
      <c r="A10" s="34"/>
      <c r="B10" s="35"/>
      <c r="C10" s="19" t="s">
        <v>18</v>
      </c>
      <c r="D10" s="20" t="s">
        <v>19</v>
      </c>
      <c r="E10" s="21">
        <v>15</v>
      </c>
      <c r="F10" s="21" t="s">
        <v>83</v>
      </c>
      <c r="G10" s="20" t="s">
        <v>91</v>
      </c>
      <c r="H10" s="22">
        <v>100</v>
      </c>
      <c r="I10" s="22">
        <f t="shared" si="0"/>
        <v>1500</v>
      </c>
      <c r="J10" s="32"/>
      <c r="L10" s="8"/>
      <c r="M10" s="8"/>
      <c r="N10" s="8"/>
      <c r="O10" s="8"/>
      <c r="P10" s="8" t="e">
        <f>#REF!</f>
        <v>#REF!</v>
      </c>
      <c r="Q10" s="8"/>
      <c r="R10" s="8"/>
      <c r="S10" s="13" t="e">
        <f t="shared" si="1"/>
        <v>#REF!</v>
      </c>
      <c r="T10" s="6"/>
      <c r="U10" s="15"/>
    </row>
    <row r="11" spans="1:21" ht="25.5" x14ac:dyDescent="0.2">
      <c r="A11" s="34"/>
      <c r="B11" s="35" t="s">
        <v>78</v>
      </c>
      <c r="C11" s="19" t="s">
        <v>66</v>
      </c>
      <c r="D11" s="20" t="s">
        <v>64</v>
      </c>
      <c r="E11" s="21">
        <v>1</v>
      </c>
      <c r="F11" s="21" t="s">
        <v>83</v>
      </c>
      <c r="G11" s="23" t="s">
        <v>8</v>
      </c>
      <c r="H11" s="22">
        <v>1420</v>
      </c>
      <c r="I11" s="22">
        <f t="shared" si="0"/>
        <v>1420</v>
      </c>
      <c r="J11" s="31">
        <f>SUM(I11:I14)</f>
        <v>16120</v>
      </c>
      <c r="L11" s="8"/>
      <c r="M11" s="8"/>
      <c r="N11" s="8"/>
      <c r="O11" s="8"/>
      <c r="P11" s="8"/>
      <c r="Q11" s="8"/>
      <c r="R11" s="8"/>
      <c r="S11" s="13">
        <f t="shared" si="1"/>
        <v>0</v>
      </c>
      <c r="T11" s="6"/>
      <c r="U11" s="15"/>
    </row>
    <row r="12" spans="1:21" ht="38.25" x14ac:dyDescent="0.2">
      <c r="A12" s="34"/>
      <c r="B12" s="35"/>
      <c r="C12" s="19" t="s">
        <v>11</v>
      </c>
      <c r="D12" s="20" t="s">
        <v>12</v>
      </c>
      <c r="E12" s="21">
        <v>50</v>
      </c>
      <c r="F12" s="21" t="s">
        <v>83</v>
      </c>
      <c r="G12" s="20" t="s">
        <v>94</v>
      </c>
      <c r="H12" s="22">
        <v>150</v>
      </c>
      <c r="I12" s="22">
        <f t="shared" si="0"/>
        <v>7500</v>
      </c>
      <c r="J12" s="31"/>
      <c r="L12" s="8"/>
      <c r="M12" s="8"/>
      <c r="N12" s="8" t="e">
        <f>#REF!</f>
        <v>#REF!</v>
      </c>
      <c r="O12" s="8"/>
      <c r="P12" s="8"/>
      <c r="Q12" s="8"/>
      <c r="R12" s="8"/>
      <c r="S12" s="13" t="e">
        <f t="shared" si="1"/>
        <v>#REF!</v>
      </c>
      <c r="T12" s="6"/>
      <c r="U12" s="15"/>
    </row>
    <row r="13" spans="1:21" ht="25.5" x14ac:dyDescent="0.2">
      <c r="A13" s="34"/>
      <c r="B13" s="35"/>
      <c r="C13" s="19" t="s">
        <v>18</v>
      </c>
      <c r="D13" s="20" t="s">
        <v>19</v>
      </c>
      <c r="E13" s="21">
        <v>30</v>
      </c>
      <c r="F13" s="21" t="s">
        <v>83</v>
      </c>
      <c r="G13" s="20" t="s">
        <v>93</v>
      </c>
      <c r="H13" s="22">
        <v>150</v>
      </c>
      <c r="I13" s="22">
        <f t="shared" ref="I13" si="3">E13*H13</f>
        <v>4500</v>
      </c>
      <c r="J13" s="31"/>
      <c r="L13" s="8"/>
      <c r="M13" s="8"/>
      <c r="N13" s="8"/>
      <c r="O13" s="8"/>
      <c r="P13" s="8"/>
      <c r="Q13" s="8"/>
      <c r="R13" s="8"/>
      <c r="S13" s="13"/>
      <c r="T13" s="6"/>
      <c r="U13" s="15"/>
    </row>
    <row r="14" spans="1:21" ht="25.5" x14ac:dyDescent="0.2">
      <c r="A14" s="34"/>
      <c r="B14" s="35"/>
      <c r="C14" s="19" t="s">
        <v>18</v>
      </c>
      <c r="D14" s="20" t="s">
        <v>19</v>
      </c>
      <c r="E14" s="21">
        <v>30</v>
      </c>
      <c r="F14" s="21" t="s">
        <v>83</v>
      </c>
      <c r="G14" s="20" t="s">
        <v>92</v>
      </c>
      <c r="H14" s="22">
        <v>90</v>
      </c>
      <c r="I14" s="22">
        <f t="shared" si="0"/>
        <v>2700</v>
      </c>
      <c r="J14" s="32"/>
      <c r="L14" s="8"/>
      <c r="M14" s="8"/>
      <c r="N14" s="8"/>
      <c r="O14" s="8"/>
      <c r="P14" s="8"/>
      <c r="Q14" s="8" t="e">
        <f>#REF!</f>
        <v>#REF!</v>
      </c>
      <c r="R14" s="8"/>
      <c r="S14" s="13" t="e">
        <f t="shared" si="1"/>
        <v>#REF!</v>
      </c>
      <c r="T14" s="6"/>
      <c r="U14" s="15"/>
    </row>
    <row r="15" spans="1:21" x14ac:dyDescent="0.2">
      <c r="A15" s="34"/>
      <c r="B15" s="35" t="s">
        <v>70</v>
      </c>
      <c r="C15" s="19" t="s">
        <v>53</v>
      </c>
      <c r="D15" s="20" t="s">
        <v>21</v>
      </c>
      <c r="E15" s="21">
        <v>100</v>
      </c>
      <c r="F15" s="21" t="s">
        <v>95</v>
      </c>
      <c r="G15" s="20" t="s">
        <v>22</v>
      </c>
      <c r="H15" s="22">
        <v>180</v>
      </c>
      <c r="I15" s="22">
        <f t="shared" si="0"/>
        <v>18000</v>
      </c>
      <c r="J15" s="31">
        <f>SUM(I15:I21)</f>
        <v>85114</v>
      </c>
      <c r="L15" s="8"/>
      <c r="M15" s="8"/>
      <c r="N15" s="8"/>
      <c r="O15" s="8"/>
      <c r="P15" s="8"/>
      <c r="Q15" s="8"/>
      <c r="R15" s="8"/>
      <c r="S15" s="13">
        <f t="shared" si="1"/>
        <v>0</v>
      </c>
      <c r="T15" s="6"/>
      <c r="U15" s="15"/>
    </row>
    <row r="16" spans="1:21" ht="24" x14ac:dyDescent="0.2">
      <c r="A16" s="34"/>
      <c r="B16" s="35"/>
      <c r="C16" s="19" t="s">
        <v>15</v>
      </c>
      <c r="D16" s="20" t="s">
        <v>16</v>
      </c>
      <c r="E16" s="21">
        <v>1</v>
      </c>
      <c r="F16" s="21" t="s">
        <v>96</v>
      </c>
      <c r="G16" s="23" t="s">
        <v>65</v>
      </c>
      <c r="H16" s="22">
        <v>6614</v>
      </c>
      <c r="I16" s="22">
        <f t="shared" si="0"/>
        <v>6614</v>
      </c>
      <c r="J16" s="31"/>
      <c r="L16" s="8"/>
      <c r="M16" s="8"/>
      <c r="N16" s="8"/>
      <c r="O16" s="8"/>
      <c r="P16" s="8"/>
      <c r="Q16" s="8"/>
      <c r="R16" s="8"/>
      <c r="S16" s="13">
        <f t="shared" si="1"/>
        <v>0</v>
      </c>
      <c r="T16" s="6"/>
      <c r="U16" s="15"/>
    </row>
    <row r="17" spans="1:21" x14ac:dyDescent="0.2">
      <c r="A17" s="34"/>
      <c r="B17" s="35"/>
      <c r="C17" s="19" t="s">
        <v>15</v>
      </c>
      <c r="D17" s="20" t="s">
        <v>16</v>
      </c>
      <c r="E17" s="21">
        <v>1</v>
      </c>
      <c r="F17" s="21" t="s">
        <v>83</v>
      </c>
      <c r="G17" s="24" t="s">
        <v>97</v>
      </c>
      <c r="H17" s="22">
        <v>6000</v>
      </c>
      <c r="I17" s="22">
        <f t="shared" si="0"/>
        <v>6000</v>
      </c>
      <c r="J17" s="31"/>
      <c r="L17" s="8"/>
      <c r="M17" s="8"/>
      <c r="N17" s="8"/>
      <c r="O17" s="8"/>
      <c r="P17" s="8"/>
      <c r="Q17" s="8"/>
      <c r="R17" s="8"/>
      <c r="S17" s="13"/>
      <c r="T17" s="6"/>
      <c r="U17" s="15"/>
    </row>
    <row r="18" spans="1:21" ht="25.5" x14ac:dyDescent="0.2">
      <c r="A18" s="34"/>
      <c r="B18" s="35"/>
      <c r="C18" s="19" t="s">
        <v>37</v>
      </c>
      <c r="D18" s="20" t="s">
        <v>56</v>
      </c>
      <c r="E18" s="21">
        <v>1</v>
      </c>
      <c r="F18" s="21" t="s">
        <v>83</v>
      </c>
      <c r="G18" s="20" t="s">
        <v>98</v>
      </c>
      <c r="H18" s="22">
        <v>200</v>
      </c>
      <c r="I18" s="22">
        <f t="shared" si="0"/>
        <v>200</v>
      </c>
      <c r="J18" s="31"/>
      <c r="L18" s="8"/>
      <c r="M18" s="8"/>
      <c r="N18" s="8"/>
      <c r="O18" s="8"/>
      <c r="P18" s="8"/>
      <c r="Q18" s="8"/>
      <c r="R18" s="8"/>
      <c r="S18" s="13">
        <f t="shared" si="1"/>
        <v>0</v>
      </c>
      <c r="T18" s="6"/>
      <c r="U18" s="15"/>
    </row>
    <row r="19" spans="1:21" ht="38.25" x14ac:dyDescent="0.2">
      <c r="A19" s="34"/>
      <c r="B19" s="35"/>
      <c r="C19" s="19" t="s">
        <v>24</v>
      </c>
      <c r="D19" s="20" t="s">
        <v>29</v>
      </c>
      <c r="E19" s="21">
        <v>1</v>
      </c>
      <c r="F19" s="21" t="s">
        <v>83</v>
      </c>
      <c r="G19" s="20" t="s">
        <v>99</v>
      </c>
      <c r="H19" s="22">
        <v>1000</v>
      </c>
      <c r="I19" s="22">
        <f t="shared" si="0"/>
        <v>1000</v>
      </c>
      <c r="J19" s="32"/>
      <c r="L19" s="8"/>
      <c r="M19" s="8"/>
      <c r="N19" s="8"/>
      <c r="O19" s="8"/>
      <c r="P19" s="8" t="e">
        <f>#REF!</f>
        <v>#REF!</v>
      </c>
      <c r="Q19" s="8"/>
      <c r="R19" s="8"/>
      <c r="S19" s="13" t="e">
        <f t="shared" si="1"/>
        <v>#REF!</v>
      </c>
      <c r="T19" s="6"/>
      <c r="U19" s="15"/>
    </row>
    <row r="20" spans="1:21" ht="38.25" x14ac:dyDescent="0.2">
      <c r="A20" s="34"/>
      <c r="B20" s="35"/>
      <c r="C20" s="19" t="s">
        <v>24</v>
      </c>
      <c r="D20" s="20" t="s">
        <v>29</v>
      </c>
      <c r="E20" s="21">
        <v>1</v>
      </c>
      <c r="F20" s="21" t="s">
        <v>83</v>
      </c>
      <c r="G20" s="20" t="s">
        <v>28</v>
      </c>
      <c r="H20" s="22">
        <v>300</v>
      </c>
      <c r="I20" s="22">
        <f t="shared" si="0"/>
        <v>300</v>
      </c>
      <c r="J20" s="32"/>
      <c r="L20" s="8"/>
      <c r="M20" s="8"/>
      <c r="N20" s="8"/>
      <c r="O20" s="8"/>
      <c r="P20" s="8" t="e">
        <f>#REF!</f>
        <v>#REF!</v>
      </c>
      <c r="Q20" s="8"/>
      <c r="R20" s="8"/>
      <c r="S20" s="13" t="e">
        <f t="shared" si="1"/>
        <v>#REF!</v>
      </c>
      <c r="T20" s="6"/>
      <c r="U20" s="15"/>
    </row>
    <row r="21" spans="1:21" ht="25.5" x14ac:dyDescent="0.2">
      <c r="A21" s="34"/>
      <c r="B21" s="35"/>
      <c r="C21" s="19" t="s">
        <v>18</v>
      </c>
      <c r="D21" s="20" t="s">
        <v>19</v>
      </c>
      <c r="E21" s="21">
        <v>1</v>
      </c>
      <c r="F21" s="21" t="s">
        <v>83</v>
      </c>
      <c r="G21" s="24" t="s">
        <v>100</v>
      </c>
      <c r="H21" s="22">
        <v>53000</v>
      </c>
      <c r="I21" s="22">
        <f t="shared" si="0"/>
        <v>53000</v>
      </c>
      <c r="J21" s="32"/>
      <c r="L21" s="8"/>
      <c r="M21" s="8"/>
      <c r="N21" s="8"/>
      <c r="O21" s="8"/>
      <c r="P21" s="8"/>
      <c r="Q21" s="8" t="e">
        <f>#REF!</f>
        <v>#REF!</v>
      </c>
      <c r="R21" s="8"/>
      <c r="S21" s="13" t="e">
        <f t="shared" si="1"/>
        <v>#REF!</v>
      </c>
      <c r="T21" s="6"/>
      <c r="U21" s="15"/>
    </row>
    <row r="22" spans="1:21" ht="51" x14ac:dyDescent="0.2">
      <c r="A22" s="34"/>
      <c r="B22" s="19" t="s">
        <v>79</v>
      </c>
      <c r="C22" s="19" t="s">
        <v>18</v>
      </c>
      <c r="D22" s="20" t="s">
        <v>19</v>
      </c>
      <c r="E22" s="21">
        <v>1</v>
      </c>
      <c r="F22" s="21" t="s">
        <v>83</v>
      </c>
      <c r="G22" s="24" t="s">
        <v>100</v>
      </c>
      <c r="H22" s="22">
        <v>30000</v>
      </c>
      <c r="I22" s="22">
        <f t="shared" si="0"/>
        <v>30000</v>
      </c>
      <c r="J22" s="25">
        <f t="shared" ref="J22:J25" si="4">SUM(I22:I22)</f>
        <v>30000</v>
      </c>
      <c r="L22" s="8"/>
      <c r="M22" s="8"/>
      <c r="N22" s="8"/>
      <c r="O22" s="8"/>
      <c r="P22" s="8"/>
      <c r="Q22" s="8" t="e">
        <f>#REF!</f>
        <v>#REF!</v>
      </c>
      <c r="R22" s="8"/>
      <c r="S22" s="13" t="e">
        <f t="shared" si="1"/>
        <v>#REF!</v>
      </c>
      <c r="T22" s="6"/>
      <c r="U22" s="15"/>
    </row>
    <row r="23" spans="1:21" ht="63.75" x14ac:dyDescent="0.2">
      <c r="A23" s="34"/>
      <c r="B23" s="19" t="s">
        <v>49</v>
      </c>
      <c r="C23" s="19" t="s">
        <v>17</v>
      </c>
      <c r="D23" s="20" t="s">
        <v>55</v>
      </c>
      <c r="E23" s="21">
        <v>1</v>
      </c>
      <c r="F23" s="21" t="s">
        <v>96</v>
      </c>
      <c r="G23" s="20" t="s">
        <v>47</v>
      </c>
      <c r="H23" s="22">
        <v>7000</v>
      </c>
      <c r="I23" s="22">
        <f t="shared" si="0"/>
        <v>7000</v>
      </c>
      <c r="J23" s="25">
        <f t="shared" si="4"/>
        <v>7000</v>
      </c>
      <c r="L23" s="8"/>
      <c r="M23" s="8"/>
      <c r="N23" s="8"/>
      <c r="O23" s="8"/>
      <c r="P23" s="8"/>
      <c r="Q23" s="8"/>
      <c r="R23" s="8"/>
      <c r="S23" s="13">
        <f t="shared" si="1"/>
        <v>0</v>
      </c>
      <c r="T23" s="6"/>
      <c r="U23" s="15"/>
    </row>
    <row r="24" spans="1:21" ht="63.75" x14ac:dyDescent="0.2">
      <c r="A24" s="34"/>
      <c r="B24" s="19" t="s">
        <v>46</v>
      </c>
      <c r="C24" s="19" t="s">
        <v>60</v>
      </c>
      <c r="D24" s="20" t="s">
        <v>9</v>
      </c>
      <c r="E24" s="21">
        <v>1</v>
      </c>
      <c r="F24" s="21" t="s">
        <v>96</v>
      </c>
      <c r="G24" s="20" t="s">
        <v>48</v>
      </c>
      <c r="H24" s="22">
        <v>6500</v>
      </c>
      <c r="I24" s="22">
        <f t="shared" si="0"/>
        <v>6500</v>
      </c>
      <c r="J24" s="25">
        <f t="shared" si="4"/>
        <v>6500</v>
      </c>
      <c r="L24" s="8"/>
      <c r="M24" s="8"/>
      <c r="N24" s="8"/>
      <c r="O24" s="8"/>
      <c r="P24" s="8"/>
      <c r="Q24" s="8"/>
      <c r="R24" s="8"/>
      <c r="S24" s="13">
        <f t="shared" si="1"/>
        <v>0</v>
      </c>
      <c r="T24" s="6"/>
      <c r="U24" s="15"/>
    </row>
    <row r="25" spans="1:21" ht="51" x14ac:dyDescent="0.2">
      <c r="A25" s="34"/>
      <c r="B25" s="19" t="s">
        <v>80</v>
      </c>
      <c r="C25" s="19" t="s">
        <v>66</v>
      </c>
      <c r="D25" s="20" t="s">
        <v>64</v>
      </c>
      <c r="E25" s="21">
        <v>1</v>
      </c>
      <c r="F25" s="21" t="s">
        <v>83</v>
      </c>
      <c r="G25" s="20" t="s">
        <v>86</v>
      </c>
      <c r="H25" s="22">
        <v>6345</v>
      </c>
      <c r="I25" s="22">
        <f t="shared" si="0"/>
        <v>6345</v>
      </c>
      <c r="J25" s="25">
        <f t="shared" si="4"/>
        <v>6345</v>
      </c>
      <c r="L25" s="8"/>
      <c r="M25" s="8"/>
      <c r="N25" s="8"/>
      <c r="O25" s="8"/>
      <c r="P25" s="8"/>
      <c r="Q25" s="8"/>
      <c r="R25" s="8"/>
      <c r="S25" s="13">
        <f t="shared" si="1"/>
        <v>0</v>
      </c>
      <c r="T25" s="6"/>
      <c r="U25" s="15"/>
    </row>
    <row r="26" spans="1:21" ht="25.5" x14ac:dyDescent="0.2">
      <c r="A26" s="34"/>
      <c r="B26" s="35" t="s">
        <v>81</v>
      </c>
      <c r="C26" s="19" t="s">
        <v>66</v>
      </c>
      <c r="D26" s="20" t="s">
        <v>64</v>
      </c>
      <c r="E26" s="21">
        <v>1</v>
      </c>
      <c r="F26" s="21" t="s">
        <v>83</v>
      </c>
      <c r="G26" s="20" t="s">
        <v>86</v>
      </c>
      <c r="H26" s="22">
        <v>6500</v>
      </c>
      <c r="I26" s="22">
        <f t="shared" si="0"/>
        <v>6500</v>
      </c>
      <c r="J26" s="31">
        <f>SUM(I26:I27)</f>
        <v>13000</v>
      </c>
      <c r="L26" s="8"/>
      <c r="M26" s="8"/>
      <c r="N26" s="8"/>
      <c r="O26" s="8"/>
      <c r="P26" s="8"/>
      <c r="Q26" s="8"/>
      <c r="R26" s="8"/>
      <c r="S26" s="13">
        <f t="shared" si="1"/>
        <v>0</v>
      </c>
      <c r="T26" s="6"/>
      <c r="U26" s="15"/>
    </row>
    <row r="27" spans="1:21" ht="26.25" thickBot="1" x14ac:dyDescent="0.25">
      <c r="A27" s="34"/>
      <c r="B27" s="35"/>
      <c r="C27" s="19" t="s">
        <v>37</v>
      </c>
      <c r="D27" s="20" t="s">
        <v>56</v>
      </c>
      <c r="E27" s="21">
        <v>1</v>
      </c>
      <c r="F27" s="21" t="s">
        <v>83</v>
      </c>
      <c r="G27" s="20" t="s">
        <v>104</v>
      </c>
      <c r="H27" s="22">
        <v>6500</v>
      </c>
      <c r="I27" s="22">
        <f t="shared" si="0"/>
        <v>6500</v>
      </c>
      <c r="J27" s="31"/>
      <c r="L27" s="8"/>
      <c r="M27" s="8"/>
      <c r="N27" s="8"/>
      <c r="O27" s="8"/>
      <c r="P27" s="8"/>
      <c r="Q27" s="8"/>
      <c r="R27" s="8"/>
      <c r="S27" s="13"/>
      <c r="T27" s="6"/>
      <c r="U27" s="15"/>
    </row>
    <row r="28" spans="1:21" ht="76.5" x14ac:dyDescent="0.2">
      <c r="A28" s="33" t="s">
        <v>1</v>
      </c>
      <c r="B28" s="19" t="s">
        <v>31</v>
      </c>
      <c r="C28" s="19" t="s">
        <v>13</v>
      </c>
      <c r="D28" s="20" t="s">
        <v>14</v>
      </c>
      <c r="E28" s="21">
        <v>8</v>
      </c>
      <c r="F28" s="21" t="s">
        <v>83</v>
      </c>
      <c r="G28" s="20" t="s">
        <v>32</v>
      </c>
      <c r="H28" s="22">
        <v>5000</v>
      </c>
      <c r="I28" s="22">
        <f t="shared" si="0"/>
        <v>40000</v>
      </c>
      <c r="J28" s="25">
        <f>SUM(I28:I28)</f>
        <v>40000</v>
      </c>
      <c r="L28" s="8"/>
      <c r="M28" s="8"/>
      <c r="N28" s="8"/>
      <c r="O28" s="8" t="e">
        <f>#REF!</f>
        <v>#REF!</v>
      </c>
      <c r="P28" s="8"/>
      <c r="Q28" s="8"/>
      <c r="R28" s="8"/>
      <c r="S28" s="13" t="e">
        <f t="shared" si="1"/>
        <v>#REF!</v>
      </c>
      <c r="T28" s="6"/>
      <c r="U28" s="15"/>
    </row>
    <row r="29" spans="1:21" ht="25.5" x14ac:dyDescent="0.2">
      <c r="A29" s="34"/>
      <c r="B29" s="35" t="s">
        <v>82</v>
      </c>
      <c r="C29" s="19" t="s">
        <v>66</v>
      </c>
      <c r="D29" s="20" t="s">
        <v>64</v>
      </c>
      <c r="E29" s="21">
        <v>1</v>
      </c>
      <c r="F29" s="21" t="s">
        <v>83</v>
      </c>
      <c r="G29" s="20" t="s">
        <v>86</v>
      </c>
      <c r="H29" s="22">
        <v>6600</v>
      </c>
      <c r="I29" s="22">
        <f t="shared" si="0"/>
        <v>6600</v>
      </c>
      <c r="J29" s="31">
        <f>SUM(I29:I31)</f>
        <v>61800</v>
      </c>
      <c r="L29" s="8"/>
      <c r="M29" s="8"/>
      <c r="N29" s="8"/>
      <c r="O29" s="8"/>
      <c r="P29" s="8"/>
      <c r="Q29" s="8"/>
      <c r="R29" s="8"/>
      <c r="S29" s="13">
        <f t="shared" si="1"/>
        <v>0</v>
      </c>
      <c r="T29" s="6"/>
      <c r="U29" s="15"/>
    </row>
    <row r="30" spans="1:21" ht="25.5" x14ac:dyDescent="0.2">
      <c r="A30" s="34"/>
      <c r="B30" s="35"/>
      <c r="C30" s="19" t="s">
        <v>84</v>
      </c>
      <c r="D30" s="20" t="s">
        <v>64</v>
      </c>
      <c r="E30" s="21">
        <v>1</v>
      </c>
      <c r="F30" s="21" t="s">
        <v>83</v>
      </c>
      <c r="G30" s="20" t="s">
        <v>103</v>
      </c>
      <c r="H30" s="22">
        <v>1200</v>
      </c>
      <c r="I30" s="22">
        <f t="shared" si="0"/>
        <v>1200</v>
      </c>
      <c r="J30" s="31"/>
      <c r="L30" s="8"/>
      <c r="M30" s="8"/>
      <c r="N30" s="8"/>
      <c r="O30" s="8"/>
      <c r="P30" s="8"/>
      <c r="Q30" s="8"/>
      <c r="R30" s="8"/>
      <c r="S30" s="13"/>
      <c r="T30" s="6"/>
      <c r="U30" s="15"/>
    </row>
    <row r="31" spans="1:21" ht="25.5" x14ac:dyDescent="0.2">
      <c r="A31" s="34"/>
      <c r="B31" s="35"/>
      <c r="C31" s="19" t="s">
        <v>6</v>
      </c>
      <c r="D31" s="20" t="s">
        <v>7</v>
      </c>
      <c r="E31" s="21">
        <v>12</v>
      </c>
      <c r="F31" s="21" t="s">
        <v>88</v>
      </c>
      <c r="G31" s="20" t="s">
        <v>102</v>
      </c>
      <c r="H31" s="22">
        <f>10*450</f>
        <v>4500</v>
      </c>
      <c r="I31" s="22">
        <f t="shared" si="0"/>
        <v>54000</v>
      </c>
      <c r="J31" s="31"/>
      <c r="L31" s="8"/>
      <c r="M31" s="8" t="e">
        <f>#REF!</f>
        <v>#REF!</v>
      </c>
      <c r="N31" s="8"/>
      <c r="O31" s="8"/>
      <c r="P31" s="8"/>
      <c r="Q31" s="8"/>
      <c r="R31" s="8"/>
      <c r="S31" s="13" t="e">
        <f t="shared" si="1"/>
        <v>#REF!</v>
      </c>
      <c r="T31" s="6"/>
      <c r="U31" s="15"/>
    </row>
    <row r="32" spans="1:21" x14ac:dyDescent="0.2">
      <c r="H32" s="2"/>
      <c r="I32" s="2"/>
      <c r="J32" s="4">
        <f>SUM(J2:J31)</f>
        <v>312834</v>
      </c>
      <c r="L32" s="9">
        <f>SUM(L2:L31)</f>
        <v>0</v>
      </c>
      <c r="M32" s="9" t="e">
        <f>SUM(M2:M31)</f>
        <v>#REF!</v>
      </c>
      <c r="N32" s="9" t="e">
        <f>SUM(N2:N31)</f>
        <v>#REF!</v>
      </c>
      <c r="O32" s="9" t="e">
        <f>SUM(O2:O31)</f>
        <v>#REF!</v>
      </c>
      <c r="P32" s="9" t="e">
        <f>SUM(P2:P31)</f>
        <v>#REF!</v>
      </c>
      <c r="Q32" s="9" t="e">
        <f>SUM(Q2:Q31)</f>
        <v>#REF!</v>
      </c>
      <c r="R32" s="9">
        <f>SUM(R2:R31)</f>
        <v>0</v>
      </c>
      <c r="S32" s="10" t="e">
        <f>SUM(S2:S31)</f>
        <v>#REF!</v>
      </c>
      <c r="T32" s="7"/>
    </row>
  </sheetData>
  <autoFilter ref="A1:J32"/>
  <mergeCells count="13">
    <mergeCell ref="A28:A31"/>
    <mergeCell ref="B2:B10"/>
    <mergeCell ref="B11:B14"/>
    <mergeCell ref="B15:B21"/>
    <mergeCell ref="A2:A23"/>
    <mergeCell ref="A24:A27"/>
    <mergeCell ref="B29:B31"/>
    <mergeCell ref="B26:B27"/>
    <mergeCell ref="J29:J31"/>
    <mergeCell ref="J26:J27"/>
    <mergeCell ref="J2:J10"/>
    <mergeCell ref="J11:J14"/>
    <mergeCell ref="J15:J21"/>
  </mergeCells>
  <printOptions horizontalCentered="1"/>
  <pageMargins left="0.31496062992125984" right="0.31496062992125984" top="0.94488188976377963" bottom="0.59055118110236227" header="0.31496062992125984" footer="0.31496062992125984"/>
  <pageSetup paperSize="9" scale="80" orientation="landscape" r:id="rId1"/>
  <headerFooter>
    <oddHeader>&amp;C&amp;14DIRECCIÓN DE GESTIÓN DE TURISMO, CULTURA, DEPORTES Y NACIONALIDADES
PROYECTOS Y PRESUPUESTO 2025 - UNIDAD DE CULTURA Y DEPORTES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B1" workbookViewId="0">
      <selection activeCell="G6" sqref="G6"/>
    </sheetView>
  </sheetViews>
  <sheetFormatPr baseColWidth="10" defaultRowHeight="12.75" x14ac:dyDescent="0.2"/>
  <cols>
    <col min="1" max="1" width="25" style="1" hidden="1" customWidth="1"/>
    <col min="2" max="2" width="20.7109375" style="1" customWidth="1"/>
    <col min="3" max="3" width="60.7109375" style="1" customWidth="1"/>
    <col min="4" max="4" width="20.7109375" style="1" customWidth="1"/>
    <col min="5" max="5" width="5.28515625" style="1" customWidth="1"/>
    <col min="6" max="16384" width="11.42578125" style="1"/>
  </cols>
  <sheetData>
    <row r="1" spans="1:4" ht="39" thickBot="1" x14ac:dyDescent="0.25">
      <c r="A1" s="3" t="s">
        <v>2</v>
      </c>
      <c r="B1" s="26" t="s">
        <v>50</v>
      </c>
      <c r="C1" s="26" t="s">
        <v>51</v>
      </c>
      <c r="D1" s="26" t="s">
        <v>52</v>
      </c>
    </row>
    <row r="2" spans="1:4" x14ac:dyDescent="0.2">
      <c r="A2" s="14"/>
      <c r="B2" s="19" t="s">
        <v>62</v>
      </c>
      <c r="C2" s="20" t="s">
        <v>63</v>
      </c>
      <c r="D2" s="27"/>
    </row>
    <row r="3" spans="1:4" ht="25.5" customHeight="1" x14ac:dyDescent="0.2">
      <c r="A3" s="34"/>
      <c r="B3" s="19" t="s">
        <v>60</v>
      </c>
      <c r="C3" s="20" t="s">
        <v>9</v>
      </c>
      <c r="D3" s="28"/>
    </row>
    <row r="4" spans="1:4" ht="25.5" customHeight="1" x14ac:dyDescent="0.2">
      <c r="A4" s="34"/>
      <c r="B4" s="19" t="s">
        <v>66</v>
      </c>
      <c r="C4" s="20" t="s">
        <v>64</v>
      </c>
      <c r="D4" s="27"/>
    </row>
    <row r="5" spans="1:4" ht="25.5" customHeight="1" x14ac:dyDescent="0.2">
      <c r="A5" s="34"/>
      <c r="B5" s="29" t="s">
        <v>33</v>
      </c>
      <c r="C5" s="20" t="s">
        <v>34</v>
      </c>
      <c r="D5" s="28"/>
    </row>
    <row r="6" spans="1:4" ht="25.5" customHeight="1" x14ac:dyDescent="0.2">
      <c r="A6" s="34"/>
      <c r="B6" s="29" t="s">
        <v>53</v>
      </c>
      <c r="C6" s="20" t="s">
        <v>21</v>
      </c>
      <c r="D6" s="28"/>
    </row>
    <row r="7" spans="1:4" ht="25.5" customHeight="1" x14ac:dyDescent="0.2">
      <c r="A7" s="34"/>
      <c r="B7" s="29" t="s">
        <v>54</v>
      </c>
      <c r="C7" s="20" t="s">
        <v>38</v>
      </c>
      <c r="D7" s="28"/>
    </row>
    <row r="8" spans="1:4" ht="25.5" customHeight="1" x14ac:dyDescent="0.2">
      <c r="A8" s="34"/>
      <c r="B8" s="29" t="s">
        <v>6</v>
      </c>
      <c r="C8" s="20" t="s">
        <v>7</v>
      </c>
      <c r="D8" s="28"/>
    </row>
    <row r="9" spans="1:4" x14ac:dyDescent="0.2">
      <c r="A9" s="34"/>
      <c r="B9" s="29" t="s">
        <v>30</v>
      </c>
      <c r="C9" s="20" t="s">
        <v>10</v>
      </c>
      <c r="D9" s="28"/>
    </row>
    <row r="10" spans="1:4" x14ac:dyDescent="0.2">
      <c r="A10" s="34"/>
      <c r="B10" s="29" t="s">
        <v>36</v>
      </c>
      <c r="C10" s="20" t="s">
        <v>35</v>
      </c>
      <c r="D10" s="28"/>
    </row>
    <row r="11" spans="1:4" x14ac:dyDescent="0.2">
      <c r="A11" s="34"/>
      <c r="B11" s="29" t="s">
        <v>68</v>
      </c>
      <c r="C11" s="30" t="s">
        <v>69</v>
      </c>
      <c r="D11" s="28"/>
    </row>
    <row r="12" spans="1:4" x14ac:dyDescent="0.2">
      <c r="A12" s="34"/>
      <c r="B12" s="29" t="s">
        <v>15</v>
      </c>
      <c r="C12" s="20" t="s">
        <v>16</v>
      </c>
      <c r="D12" s="28"/>
    </row>
    <row r="13" spans="1:4" ht="25.5" x14ac:dyDescent="0.2">
      <c r="A13" s="34"/>
      <c r="B13" s="29" t="s">
        <v>11</v>
      </c>
      <c r="C13" s="20" t="s">
        <v>61</v>
      </c>
      <c r="D13" s="28"/>
    </row>
    <row r="14" spans="1:4" x14ac:dyDescent="0.2">
      <c r="A14" s="34"/>
      <c r="B14" s="29" t="s">
        <v>13</v>
      </c>
      <c r="C14" s="20" t="s">
        <v>14</v>
      </c>
      <c r="D14" s="28"/>
    </row>
    <row r="15" spans="1:4" x14ac:dyDescent="0.2">
      <c r="A15" s="34"/>
      <c r="B15" s="29" t="s">
        <v>17</v>
      </c>
      <c r="C15" s="20" t="s">
        <v>55</v>
      </c>
      <c r="D15" s="28"/>
    </row>
    <row r="16" spans="1:4" x14ac:dyDescent="0.2">
      <c r="A16" s="34"/>
      <c r="B16" s="29" t="s">
        <v>37</v>
      </c>
      <c r="C16" s="20" t="s">
        <v>58</v>
      </c>
      <c r="D16" s="28"/>
    </row>
    <row r="17" spans="1:4" x14ac:dyDescent="0.2">
      <c r="A17" s="34"/>
      <c r="B17" s="29" t="s">
        <v>26</v>
      </c>
      <c r="C17" s="20" t="s">
        <v>59</v>
      </c>
      <c r="D17" s="28"/>
    </row>
    <row r="18" spans="1:4" x14ac:dyDescent="0.2">
      <c r="A18" s="34"/>
      <c r="B18" s="29" t="s">
        <v>24</v>
      </c>
      <c r="C18" s="20" t="s">
        <v>25</v>
      </c>
      <c r="D18" s="28"/>
    </row>
    <row r="19" spans="1:4" x14ac:dyDescent="0.2">
      <c r="A19" s="34"/>
      <c r="B19" s="29" t="s">
        <v>18</v>
      </c>
      <c r="C19" s="20" t="s">
        <v>19</v>
      </c>
      <c r="D19" s="28"/>
    </row>
    <row r="20" spans="1:4" x14ac:dyDescent="0.2">
      <c r="D20" s="2">
        <f>SUM(D2:D19)</f>
        <v>0</v>
      </c>
    </row>
    <row r="23" spans="1:4" x14ac:dyDescent="0.2">
      <c r="D23" s="16"/>
    </row>
  </sheetData>
  <mergeCells count="1">
    <mergeCell ref="A3:A19"/>
  </mergeCells>
  <printOptions horizontalCentered="1"/>
  <pageMargins left="0.51181102362204722" right="0.51181102362204722" top="1.3385826771653544" bottom="0.74803149606299213" header="0.31496062992125984" footer="0.31496062992125984"/>
  <pageSetup paperSize="9" scale="90" orientation="portrait" r:id="rId1"/>
  <headerFooter>
    <oddHeader>&amp;C&amp;14GOBIERNO AUTONOMO DESCENTRALIZADO MUNICIPAL DEL CANTÓN LA JOYA DE LOS SACHAS
DIRECCIÓN DE GESTIÓN DE TURISMO, CULTURA, DEPORTES Y NACIONALIDADES
UNIDAD DE CULTURA Y DEPORTES
PRESUPUESTO 2025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PROYECTOS Y PRESUPUESTO 2026</vt:lpstr>
      <vt:lpstr>RESUMEN PRESUPUESTO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LATITUDE E5470</dc:creator>
  <cp:lastModifiedBy>DELL LATITUDE E5470</cp:lastModifiedBy>
  <cp:lastPrinted>2024-08-23T10:20:11Z</cp:lastPrinted>
  <dcterms:created xsi:type="dcterms:W3CDTF">2024-02-09T04:21:22Z</dcterms:created>
  <dcterms:modified xsi:type="dcterms:W3CDTF">2025-08-29T14:31:47Z</dcterms:modified>
</cp:coreProperties>
</file>